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6" i="1"/>
  <c r="C36"/>
  <c r="E36" l="1"/>
  <c r="E37"/>
  <c r="E38"/>
  <c r="E39"/>
  <c r="E40"/>
  <c r="E41"/>
  <c r="E42"/>
  <c r="D44"/>
  <c r="K19" l="1"/>
  <c r="K20"/>
  <c r="K23"/>
  <c r="K26"/>
  <c r="K29"/>
  <c r="K31"/>
  <c r="K35"/>
  <c r="K40"/>
  <c r="K42"/>
  <c r="K45"/>
  <c r="K48"/>
  <c r="K51"/>
  <c r="K54"/>
  <c r="H19"/>
  <c r="H20"/>
  <c r="H23"/>
  <c r="H26"/>
  <c r="H29"/>
  <c r="H31"/>
  <c r="H35"/>
  <c r="H42"/>
  <c r="H45"/>
  <c r="H48"/>
  <c r="H51"/>
  <c r="H54"/>
  <c r="J44"/>
  <c r="K44" s="1"/>
  <c r="I44"/>
  <c r="I43" s="1"/>
  <c r="J18"/>
  <c r="J17" s="1"/>
  <c r="J22"/>
  <c r="J25"/>
  <c r="J28"/>
  <c r="J30"/>
  <c r="J34"/>
  <c r="J33" s="1"/>
  <c r="J32" s="1"/>
  <c r="J39"/>
  <c r="J41"/>
  <c r="J47"/>
  <c r="J46" s="1"/>
  <c r="J50"/>
  <c r="J49" s="1"/>
  <c r="G18"/>
  <c r="G17" s="1"/>
  <c r="G22"/>
  <c r="G21" s="1"/>
  <c r="H21" s="1"/>
  <c r="G25"/>
  <c r="G28"/>
  <c r="G30"/>
  <c r="G34"/>
  <c r="G33" s="1"/>
  <c r="G39"/>
  <c r="G41"/>
  <c r="G44"/>
  <c r="G43" s="1"/>
  <c r="G47"/>
  <c r="G46" s="1"/>
  <c r="G50"/>
  <c r="G49" s="1"/>
  <c r="G53"/>
  <c r="G52" s="1"/>
  <c r="D18"/>
  <c r="D17" s="1"/>
  <c r="D22"/>
  <c r="D21" s="1"/>
  <c r="D25"/>
  <c r="D28"/>
  <c r="D30"/>
  <c r="D34"/>
  <c r="D33" s="1"/>
  <c r="D32" s="1"/>
  <c r="D39"/>
  <c r="D41"/>
  <c r="D43"/>
  <c r="D47"/>
  <c r="D46" s="1"/>
  <c r="D50"/>
  <c r="D49" s="1"/>
  <c r="D52"/>
  <c r="E19"/>
  <c r="E20"/>
  <c r="E23"/>
  <c r="E26"/>
  <c r="E29"/>
  <c r="E31"/>
  <c r="E35"/>
  <c r="E45"/>
  <c r="E48"/>
  <c r="E51"/>
  <c r="E53"/>
  <c r="E54"/>
  <c r="F47"/>
  <c r="F46" s="1"/>
  <c r="I47"/>
  <c r="I46" s="1"/>
  <c r="F50"/>
  <c r="F49" s="1"/>
  <c r="I50"/>
  <c r="I49" s="1"/>
  <c r="F39"/>
  <c r="I39"/>
  <c r="F41"/>
  <c r="I41"/>
  <c r="F34"/>
  <c r="F33" s="1"/>
  <c r="F32" s="1"/>
  <c r="I34"/>
  <c r="I33" s="1"/>
  <c r="I32" s="1"/>
  <c r="F22"/>
  <c r="F21" s="1"/>
  <c r="I22"/>
  <c r="I21" s="1"/>
  <c r="F25"/>
  <c r="I25"/>
  <c r="F28"/>
  <c r="I28"/>
  <c r="F30"/>
  <c r="I30"/>
  <c r="F18"/>
  <c r="F17" s="1"/>
  <c r="I18"/>
  <c r="I17" s="1"/>
  <c r="H49" l="1"/>
  <c r="K49"/>
  <c r="H39"/>
  <c r="K39"/>
  <c r="G38"/>
  <c r="G37" s="1"/>
  <c r="G36" s="1"/>
  <c r="G55" s="1"/>
  <c r="K41"/>
  <c r="G27"/>
  <c r="G24" s="1"/>
  <c r="H25"/>
  <c r="K32"/>
  <c r="K28"/>
  <c r="K22"/>
  <c r="H50"/>
  <c r="K50"/>
  <c r="H46"/>
  <c r="H33"/>
  <c r="H28"/>
  <c r="H22"/>
  <c r="H17"/>
  <c r="K46"/>
  <c r="K30"/>
  <c r="K25"/>
  <c r="K17"/>
  <c r="J43"/>
  <c r="K43" s="1"/>
  <c r="H41"/>
  <c r="K47"/>
  <c r="H47"/>
  <c r="D27"/>
  <c r="D24" s="1"/>
  <c r="J21"/>
  <c r="K21" s="1"/>
  <c r="K33"/>
  <c r="H34"/>
  <c r="H30"/>
  <c r="H18"/>
  <c r="K34"/>
  <c r="K18"/>
  <c r="J52"/>
  <c r="J53"/>
  <c r="J38"/>
  <c r="G32"/>
  <c r="H32" s="1"/>
  <c r="J27"/>
  <c r="G16"/>
  <c r="D38"/>
  <c r="D55" s="1"/>
  <c r="F27"/>
  <c r="H27" s="1"/>
  <c r="I38"/>
  <c r="I37" s="1"/>
  <c r="I27"/>
  <c r="F38"/>
  <c r="H38" s="1"/>
  <c r="C34"/>
  <c r="K38" l="1"/>
  <c r="K37" s="1"/>
  <c r="J37"/>
  <c r="J36" s="1"/>
  <c r="J55" s="1"/>
  <c r="C33"/>
  <c r="E34"/>
  <c r="J24"/>
  <c r="K27"/>
  <c r="I24"/>
  <c r="F24"/>
  <c r="H24" s="1"/>
  <c r="D16"/>
  <c r="F53"/>
  <c r="H53" s="1"/>
  <c r="C52"/>
  <c r="E52" s="1"/>
  <c r="F44"/>
  <c r="H44" s="1"/>
  <c r="C44"/>
  <c r="C47"/>
  <c r="E47" s="1"/>
  <c r="C18"/>
  <c r="E18" s="1"/>
  <c r="J16" l="1"/>
  <c r="K24"/>
  <c r="C32"/>
  <c r="E32" s="1"/>
  <c r="E33"/>
  <c r="F16"/>
  <c r="H16" s="1"/>
  <c r="I16"/>
  <c r="C43"/>
  <c r="E43" s="1"/>
  <c r="E44"/>
  <c r="I53"/>
  <c r="K53" s="1"/>
  <c r="F52"/>
  <c r="H52" s="1"/>
  <c r="F43"/>
  <c r="C22"/>
  <c r="C50"/>
  <c r="C46"/>
  <c r="E46" s="1"/>
  <c r="C41"/>
  <c r="C39"/>
  <c r="C30"/>
  <c r="E30" s="1"/>
  <c r="C28"/>
  <c r="E28" s="1"/>
  <c r="C25"/>
  <c r="E25" s="1"/>
  <c r="C17"/>
  <c r="E17" s="1"/>
  <c r="H43" l="1"/>
  <c r="H37" s="1"/>
  <c r="H36" s="1"/>
  <c r="H55" s="1"/>
  <c r="F37"/>
  <c r="F36" s="1"/>
  <c r="F55" s="1"/>
  <c r="K16"/>
  <c r="C21"/>
  <c r="E21" s="1"/>
  <c r="E22"/>
  <c r="I52"/>
  <c r="C49"/>
  <c r="E49" s="1"/>
  <c r="E50"/>
  <c r="C38"/>
  <c r="C55" s="1"/>
  <c r="C27"/>
  <c r="K52" l="1"/>
  <c r="K36" s="1"/>
  <c r="K55" s="1"/>
  <c r="I36"/>
  <c r="I55" s="1"/>
  <c r="C24"/>
  <c r="E27"/>
  <c r="E55"/>
  <c r="C16" l="1"/>
  <c r="E16" s="1"/>
  <c r="E24"/>
</calcChain>
</file>

<file path=xl/sharedStrings.xml><?xml version="1.0" encoding="utf-8"?>
<sst xmlns="http://schemas.openxmlformats.org/spreadsheetml/2006/main" count="94" uniqueCount="89">
  <si>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</si>
  <si>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</si>
  <si>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</si>
  <si>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</si>
  <si>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</si>
  <si>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</si>
  <si>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</si>
  <si>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</si>
  <si>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</si>
  <si>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</si>
  <si>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</si>
  <si>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</si>
  <si>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</si>
  <si>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</si>
  <si>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</si>
  <si>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</si>
  <si>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</si>
  <si>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</si>
  <si>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</si>
  <si>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</si>
  <si>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</si>
  <si>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</si>
  <si>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</si>
  <si>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</si>
  <si>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</si>
  <si>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</si>
  <si>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</si>
  <si>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</si>
  <si>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</si>
  <si>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</si>
  <si>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</si>
  <si>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</si>
  <si>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</si>
  <si>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</si>
  <si>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</si>
  <si>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</si>
  <si>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</si>
  <si>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</si>
  <si>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</si>
  <si>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</si>
  <si>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</si>
  <si>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</si>
  <si>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</si>
  <si>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</si>
  <si>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</si>
  <si>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</si>
  <si>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</si>
  <si>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</si>
  <si>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</si>
  <si>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</si>
  <si>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</si>
  <si>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</si>
  <si>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</si>
  <si>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</si>
  <si>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</si>
  <si>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</si>
  <si>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</si>
  <si>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</si>
  <si>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</si>
  <si>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</si>
  <si>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</si>
  <si>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</si>
  <si>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</si>
  <si>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</si>
  <si>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</si>
  <si>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</si>
  <si>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</si>
  <si>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</si>
  <si>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000 2 19 60010 10 0000 150</t>
  </si>
  <si>
    <t>000 2 19 00000 10 0000 150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</si>
  <si>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</si>
  <si>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</si>
  <si>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использования имущества, находящегося в государственной и муниципальной собственности</t>
  </si>
  <si>
    <t>000 2 02 15001 10 0000 150</t>
  </si>
  <si>
    <t>000 2 02 15001 00 0000 150</t>
  </si>
  <si>
    <t>Дотации бюджетам  сельских поселений на выравнивание бюджетной обеспеченности</t>
  </si>
  <si>
    <t>Дотации на выравнивание бюджетной обеспеченности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</si>
  <si>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</si>
  <si>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</si>
  <si>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</si>
  <si>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</si>
  <si>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</si>
  <si>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Брянской области на 2021 год и плановый период 2022 и 2023 годов</t>
  </si>
  <si>
    <t xml:space="preserve">Анализ изменения доходов бюджета Речицкого сельского поселения Почепского муниципального района </t>
  </si>
  <si>
    <t>Сумма на 2021 год до внесения изменений</t>
  </si>
  <si>
    <t>Сумма изменений на 2023 год</t>
  </si>
  <si>
    <t>000 20240000000000150</t>
  </si>
  <si>
    <t>000 20240014000000150</t>
  </si>
  <si>
    <t>000 20240014100000150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</si>
</sst>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1" fontId="1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view="pageBreakPreview" topLeftCell="A7" zoomScale="90" zoomScaleNormal="100" zoomScaleSheetLayoutView="90" workbookViewId="0">
      <selection activeCell="D44" sqref="D44"/>
    </sheetView>
  </sheetViews>
  <sheetFormatPr defaultRowHeight="1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1" hidden="1" customWidth="1"/>
    <col min="7" max="7" width="15.5703125" hidden="1" customWidth="1"/>
    <col min="8" max="8" width="12.85546875" customWidth="1"/>
    <col min="9" max="9" width="14" style="31" hidden="1" customWidth="1"/>
    <col min="10" max="10" width="16" hidden="1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>
      <c r="B1" s="45" t="s">
        <v>81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14"/>
    </row>
    <row r="2" spans="1:13" ht="3" customHeight="1">
      <c r="B2" s="48"/>
      <c r="C2" s="48"/>
      <c r="D2" s="48"/>
      <c r="E2" s="48"/>
      <c r="F2" s="48"/>
      <c r="G2" s="48"/>
      <c r="H2" s="48"/>
      <c r="I2" s="48"/>
      <c r="J2" s="48"/>
      <c r="K2" s="48"/>
      <c r="L2" s="20"/>
      <c r="M2" s="14"/>
    </row>
    <row r="3" spans="1:13" ht="3" customHeight="1">
      <c r="B3" s="49"/>
      <c r="C3" s="49"/>
      <c r="D3" s="49"/>
      <c r="E3" s="49"/>
      <c r="F3" s="49"/>
      <c r="G3" s="49"/>
      <c r="H3" s="49"/>
      <c r="I3" s="49"/>
      <c r="J3" s="49"/>
      <c r="K3" s="49"/>
      <c r="L3" s="21"/>
    </row>
    <row r="4" spans="1:13" ht="3" customHeight="1">
      <c r="B4" s="48"/>
      <c r="C4" s="50"/>
      <c r="D4" s="50"/>
      <c r="E4" s="50"/>
      <c r="F4" s="50"/>
      <c r="G4" s="50"/>
      <c r="H4" s="50"/>
      <c r="I4" s="50"/>
      <c r="J4" s="50"/>
      <c r="K4" s="50"/>
      <c r="L4" s="20"/>
      <c r="M4" s="14"/>
    </row>
    <row r="5" spans="1:13" ht="3" customHeight="1">
      <c r="B5" s="49"/>
      <c r="C5" s="49"/>
      <c r="D5" s="49"/>
      <c r="E5" s="49"/>
      <c r="F5" s="49"/>
      <c r="G5" s="49"/>
      <c r="H5" s="49"/>
      <c r="I5" s="49"/>
      <c r="J5" s="49"/>
      <c r="K5" s="49"/>
      <c r="L5" s="21"/>
    </row>
    <row r="6" spans="1:13" ht="3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20"/>
      <c r="M6" s="14"/>
    </row>
    <row r="7" spans="1:13" ht="3" customHeight="1">
      <c r="B7" s="49"/>
      <c r="C7" s="49"/>
      <c r="D7" s="49"/>
      <c r="E7" s="49"/>
      <c r="F7" s="49"/>
      <c r="G7" s="49"/>
      <c r="H7" s="49"/>
      <c r="I7" s="49"/>
      <c r="J7" s="49"/>
      <c r="K7" s="49"/>
      <c r="L7" s="21"/>
    </row>
    <row r="8" spans="1:13" ht="3" customHeight="1">
      <c r="B8" s="48"/>
      <c r="C8" s="48"/>
      <c r="D8" s="48"/>
      <c r="E8" s="48"/>
      <c r="F8" s="48"/>
      <c r="G8" s="48"/>
      <c r="H8" s="48"/>
      <c r="I8" s="48"/>
      <c r="J8" s="48"/>
      <c r="K8" s="48"/>
      <c r="L8" s="20"/>
      <c r="M8" s="14"/>
    </row>
    <row r="9" spans="1:13" ht="3" customHeight="1">
      <c r="B9" s="48"/>
      <c r="C9" s="48"/>
      <c r="D9" s="48"/>
      <c r="E9" s="48"/>
      <c r="F9" s="48"/>
      <c r="G9" s="48"/>
      <c r="H9" s="48"/>
      <c r="I9" s="48"/>
      <c r="J9" s="48"/>
      <c r="K9" s="48"/>
      <c r="L9" s="20"/>
      <c r="M9" s="14"/>
    </row>
    <row r="10" spans="1:13" ht="14.25" customHeight="1">
      <c r="B10" s="19"/>
      <c r="C10" s="20"/>
      <c r="D10" s="22"/>
      <c r="E10" s="22"/>
      <c r="F10" s="30"/>
      <c r="G10" s="24"/>
      <c r="H10" s="24"/>
      <c r="I10" s="30"/>
      <c r="J10" s="24"/>
      <c r="K10" s="20"/>
      <c r="L10" s="20"/>
      <c r="M10" s="14"/>
    </row>
    <row r="11" spans="1:13" hidden="1"/>
    <row r="12" spans="1:13" s="16" customFormat="1" ht="21" customHeight="1">
      <c r="A12" s="51" t="s">
        <v>83</v>
      </c>
      <c r="B12" s="51"/>
      <c r="C12" s="51"/>
      <c r="D12" s="51"/>
      <c r="E12" s="51"/>
      <c r="F12" s="51"/>
      <c r="G12" s="51"/>
      <c r="H12" s="51"/>
      <c r="I12" s="51"/>
      <c r="J12" s="52"/>
      <c r="K12" s="52"/>
    </row>
    <row r="13" spans="1:13" s="16" customFormat="1" ht="18" customHeight="1">
      <c r="A13" s="47" t="s">
        <v>82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1:13" ht="15.75" customHeight="1">
      <c r="A14" s="16"/>
      <c r="B14" s="18"/>
      <c r="C14" s="16"/>
      <c r="D14" s="16"/>
      <c r="E14" s="16"/>
      <c r="F14" s="32"/>
      <c r="G14" s="16"/>
      <c r="H14" s="43" t="s">
        <v>52</v>
      </c>
      <c r="I14" s="44"/>
      <c r="J14" s="44"/>
      <c r="K14" s="44"/>
    </row>
    <row r="15" spans="1:13" s="11" customFormat="1" ht="63.75" customHeight="1">
      <c r="A15" s="10" t="s">
        <v>0</v>
      </c>
      <c r="B15" s="10" t="s">
        <v>1</v>
      </c>
      <c r="C15" s="17" t="s">
        <v>84</v>
      </c>
      <c r="D15" s="17" t="s">
        <v>77</v>
      </c>
      <c r="E15" s="17" t="s">
        <v>78</v>
      </c>
      <c r="F15" s="33" t="s">
        <v>51</v>
      </c>
      <c r="G15" s="17" t="s">
        <v>77</v>
      </c>
      <c r="H15" s="17" t="s">
        <v>80</v>
      </c>
      <c r="I15" s="33" t="s">
        <v>62</v>
      </c>
      <c r="J15" s="17" t="s">
        <v>79</v>
      </c>
      <c r="K15" s="17" t="s">
        <v>85</v>
      </c>
    </row>
    <row r="16" spans="1:13" hidden="1">
      <c r="A16" s="2" t="s">
        <v>2</v>
      </c>
      <c r="B16" s="1" t="s">
        <v>18</v>
      </c>
      <c r="C16" s="8">
        <f>C17+C21+C24+C32</f>
        <v>3462000</v>
      </c>
      <c r="D16" s="8">
        <f>D17+D21+D24+D32</f>
        <v>3462000</v>
      </c>
      <c r="E16" s="8">
        <f>D16-C16</f>
        <v>0</v>
      </c>
      <c r="F16" s="34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4">
        <f t="shared" si="0"/>
        <v>3589000</v>
      </c>
      <c r="J16" s="8">
        <f t="shared" ref="J16" si="2">J17+J21+J24+J32</f>
        <v>3589000</v>
      </c>
      <c r="K16" s="28">
        <f>J16-I16</f>
        <v>0</v>
      </c>
    </row>
    <row r="17" spans="1:11" ht="16.5" hidden="1" customHeight="1">
      <c r="A17" s="2" t="s">
        <v>3</v>
      </c>
      <c r="B17" s="3" t="s">
        <v>19</v>
      </c>
      <c r="C17" s="8">
        <f>C18</f>
        <v>196000</v>
      </c>
      <c r="D17" s="8">
        <f>D18</f>
        <v>196000</v>
      </c>
      <c r="E17" s="8">
        <f t="shared" ref="E17:E54" si="3">D17-C17</f>
        <v>0</v>
      </c>
      <c r="F17" s="34">
        <f t="shared" ref="F17:J17" si="4">F18</f>
        <v>247000</v>
      </c>
      <c r="G17" s="8">
        <f t="shared" si="4"/>
        <v>247000</v>
      </c>
      <c r="H17" s="8">
        <f t="shared" ref="H17:H54" si="5">G17-F17</f>
        <v>0</v>
      </c>
      <c r="I17" s="34">
        <f t="shared" si="4"/>
        <v>263000</v>
      </c>
      <c r="J17" s="8">
        <f t="shared" si="4"/>
        <v>263000</v>
      </c>
      <c r="K17" s="28">
        <f t="shared" ref="K17:K54" si="6">J17-I17</f>
        <v>0</v>
      </c>
    </row>
    <row r="18" spans="1:11" hidden="1">
      <c r="A18" s="2" t="s">
        <v>4</v>
      </c>
      <c r="B18" s="5" t="s">
        <v>20</v>
      </c>
      <c r="C18" s="12">
        <f>C19+C20</f>
        <v>196000</v>
      </c>
      <c r="D18" s="12">
        <f>D19+D20</f>
        <v>196000</v>
      </c>
      <c r="E18" s="12">
        <f t="shared" si="3"/>
        <v>0</v>
      </c>
      <c r="F18" s="35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5">
        <f t="shared" si="7"/>
        <v>263000</v>
      </c>
      <c r="J18" s="12">
        <f t="shared" ref="J18" si="9">J19+J20</f>
        <v>263000</v>
      </c>
      <c r="K18" s="29">
        <f t="shared" si="6"/>
        <v>0</v>
      </c>
    </row>
    <row r="19" spans="1:11" ht="60.75" hidden="1" customHeight="1">
      <c r="A19" s="2" t="s">
        <v>5</v>
      </c>
      <c r="B19" s="5" t="s">
        <v>21</v>
      </c>
      <c r="C19" s="12">
        <v>196000</v>
      </c>
      <c r="D19" s="12">
        <v>196000</v>
      </c>
      <c r="E19" s="12">
        <f t="shared" si="3"/>
        <v>0</v>
      </c>
      <c r="F19" s="35">
        <v>247000</v>
      </c>
      <c r="G19" s="12">
        <v>247000</v>
      </c>
      <c r="H19" s="12">
        <f t="shared" si="5"/>
        <v>0</v>
      </c>
      <c r="I19" s="35">
        <v>263000</v>
      </c>
      <c r="J19" s="12">
        <v>263000</v>
      </c>
      <c r="K19" s="29">
        <f t="shared" si="6"/>
        <v>0</v>
      </c>
    </row>
    <row r="20" spans="1:11" ht="1.5" hidden="1" customHeight="1">
      <c r="A20" s="2" t="s">
        <v>43</v>
      </c>
      <c r="B20" s="5" t="s">
        <v>44</v>
      </c>
      <c r="C20" s="12"/>
      <c r="D20" s="12"/>
      <c r="E20" s="8">
        <f t="shared" si="3"/>
        <v>0</v>
      </c>
      <c r="F20" s="35"/>
      <c r="G20" s="12"/>
      <c r="H20" s="8">
        <f t="shared" si="5"/>
        <v>0</v>
      </c>
      <c r="I20" s="35"/>
      <c r="J20" s="12"/>
      <c r="K20" s="28">
        <f t="shared" si="6"/>
        <v>0</v>
      </c>
    </row>
    <row r="21" spans="1:11" hidden="1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4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4">
        <f t="shared" si="10"/>
        <v>137000</v>
      </c>
      <c r="J21" s="8">
        <f t="shared" si="10"/>
        <v>137000</v>
      </c>
      <c r="K21" s="28">
        <f t="shared" si="6"/>
        <v>0</v>
      </c>
    </row>
    <row r="22" spans="1:11" hidden="1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5">
        <f t="shared" si="10"/>
        <v>128000</v>
      </c>
      <c r="G22" s="12">
        <f t="shared" si="10"/>
        <v>128000</v>
      </c>
      <c r="H22" s="12">
        <f t="shared" si="5"/>
        <v>0</v>
      </c>
      <c r="I22" s="35">
        <f t="shared" si="10"/>
        <v>137000</v>
      </c>
      <c r="J22" s="12">
        <f t="shared" si="10"/>
        <v>137000</v>
      </c>
      <c r="K22" s="29">
        <f t="shared" si="6"/>
        <v>0</v>
      </c>
    </row>
    <row r="23" spans="1:11" hidden="1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5">
        <v>128000</v>
      </c>
      <c r="G23" s="12">
        <v>128000</v>
      </c>
      <c r="H23" s="12">
        <f t="shared" si="5"/>
        <v>0</v>
      </c>
      <c r="I23" s="35">
        <v>137000</v>
      </c>
      <c r="J23" s="12">
        <v>137000</v>
      </c>
      <c r="K23" s="29">
        <f t="shared" si="6"/>
        <v>0</v>
      </c>
    </row>
    <row r="24" spans="1:11" hidden="1">
      <c r="A24" s="2" t="s">
        <v>7</v>
      </c>
      <c r="B24" s="3" t="s">
        <v>24</v>
      </c>
      <c r="C24" s="8">
        <f>C25+C27</f>
        <v>3125000</v>
      </c>
      <c r="D24" s="8">
        <f>D25+D27</f>
        <v>3125000</v>
      </c>
      <c r="E24" s="8">
        <f t="shared" si="3"/>
        <v>0</v>
      </c>
      <c r="F24" s="34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4">
        <f t="shared" si="11"/>
        <v>3169000</v>
      </c>
      <c r="J24" s="8">
        <f t="shared" ref="J24" si="13">J25+J27</f>
        <v>3169000</v>
      </c>
      <c r="K24" s="28">
        <f t="shared" si="6"/>
        <v>0</v>
      </c>
    </row>
    <row r="25" spans="1:11" hidden="1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5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5">
        <f t="shared" si="14"/>
        <v>637000</v>
      </c>
      <c r="J25" s="12">
        <f t="shared" si="14"/>
        <v>637000</v>
      </c>
      <c r="K25" s="29">
        <f t="shared" si="6"/>
        <v>0</v>
      </c>
    </row>
    <row r="26" spans="1:11" ht="31.5" hidden="1" customHeight="1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5">
        <v>637000</v>
      </c>
      <c r="G26" s="12">
        <v>637000</v>
      </c>
      <c r="H26" s="12">
        <f t="shared" si="5"/>
        <v>0</v>
      </c>
      <c r="I26" s="35">
        <v>637000</v>
      </c>
      <c r="J26" s="12">
        <v>637000</v>
      </c>
      <c r="K26" s="29">
        <f t="shared" si="6"/>
        <v>0</v>
      </c>
    </row>
    <row r="27" spans="1:11" hidden="1">
      <c r="A27" s="2" t="s">
        <v>11</v>
      </c>
      <c r="B27" s="3" t="s">
        <v>27</v>
      </c>
      <c r="C27" s="8">
        <f>C28+C30</f>
        <v>2455000</v>
      </c>
      <c r="D27" s="8">
        <f>D28+D30</f>
        <v>2455000</v>
      </c>
      <c r="E27" s="8">
        <f t="shared" si="3"/>
        <v>0</v>
      </c>
      <c r="F27" s="34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4">
        <f t="shared" si="15"/>
        <v>2532000</v>
      </c>
      <c r="J27" s="8">
        <f t="shared" ref="J27" si="17">J28+J30</f>
        <v>2532000</v>
      </c>
      <c r="K27" s="28">
        <f t="shared" si="6"/>
        <v>0</v>
      </c>
    </row>
    <row r="28" spans="1:11" hidden="1">
      <c r="A28" s="2" t="s">
        <v>17</v>
      </c>
      <c r="B28" s="5" t="s">
        <v>28</v>
      </c>
      <c r="C28" s="12">
        <f>C29</f>
        <v>1650000</v>
      </c>
      <c r="D28" s="12">
        <f>D29</f>
        <v>1650000</v>
      </c>
      <c r="E28" s="12">
        <f t="shared" si="3"/>
        <v>0</v>
      </c>
      <c r="F28" s="35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5">
        <f t="shared" si="18"/>
        <v>1722000</v>
      </c>
      <c r="J28" s="12">
        <f t="shared" si="18"/>
        <v>1722000</v>
      </c>
      <c r="K28" s="29">
        <f t="shared" si="6"/>
        <v>0</v>
      </c>
    </row>
    <row r="29" spans="1:11" ht="30.2" hidden="1" customHeight="1">
      <c r="A29" s="2" t="s">
        <v>12</v>
      </c>
      <c r="B29" s="5" t="s">
        <v>29</v>
      </c>
      <c r="C29" s="12">
        <v>1650000</v>
      </c>
      <c r="D29" s="12">
        <v>1650000</v>
      </c>
      <c r="E29" s="12">
        <f t="shared" si="3"/>
        <v>0</v>
      </c>
      <c r="F29" s="35">
        <v>1680000</v>
      </c>
      <c r="G29" s="12">
        <v>1680000</v>
      </c>
      <c r="H29" s="12">
        <f t="shared" si="5"/>
        <v>0</v>
      </c>
      <c r="I29" s="35">
        <v>1722000</v>
      </c>
      <c r="J29" s="12">
        <v>1722000</v>
      </c>
      <c r="K29" s="29">
        <f t="shared" si="6"/>
        <v>0</v>
      </c>
    </row>
    <row r="30" spans="1:11" hidden="1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5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5">
        <f t="shared" si="19"/>
        <v>810000</v>
      </c>
      <c r="J30" s="12">
        <f t="shared" si="19"/>
        <v>810000</v>
      </c>
      <c r="K30" s="29">
        <f t="shared" si="6"/>
        <v>0</v>
      </c>
    </row>
    <row r="31" spans="1:11" ht="29.25" hidden="1" customHeight="1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5">
        <v>807000</v>
      </c>
      <c r="G31" s="12">
        <v>807000</v>
      </c>
      <c r="H31" s="12">
        <f t="shared" si="5"/>
        <v>0</v>
      </c>
      <c r="I31" s="35">
        <v>810000</v>
      </c>
      <c r="J31" s="12">
        <v>810000</v>
      </c>
      <c r="K31" s="29">
        <f t="shared" si="6"/>
        <v>0</v>
      </c>
    </row>
    <row r="32" spans="1:11" ht="32.25" hidden="1" customHeight="1">
      <c r="A32" s="2" t="s">
        <v>50</v>
      </c>
      <c r="B32" s="3" t="s">
        <v>72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4">
        <f t="shared" si="20"/>
        <v>20000</v>
      </c>
      <c r="G32" s="8">
        <f t="shared" si="20"/>
        <v>20000</v>
      </c>
      <c r="H32" s="8">
        <f t="shared" si="5"/>
        <v>0</v>
      </c>
      <c r="I32" s="34">
        <f t="shared" si="20"/>
        <v>20000</v>
      </c>
      <c r="J32" s="8">
        <f t="shared" si="20"/>
        <v>20000</v>
      </c>
      <c r="K32" s="28">
        <f t="shared" si="6"/>
        <v>0</v>
      </c>
    </row>
    <row r="33" spans="1:11" ht="75" hidden="1" customHeight="1">
      <c r="A33" s="2" t="s">
        <v>49</v>
      </c>
      <c r="B33" s="5" t="s">
        <v>61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6">
        <f t="shared" si="20"/>
        <v>20000</v>
      </c>
      <c r="G33" s="15">
        <f t="shared" si="20"/>
        <v>20000</v>
      </c>
      <c r="H33" s="12">
        <f t="shared" si="5"/>
        <v>0</v>
      </c>
      <c r="I33" s="36">
        <f t="shared" si="20"/>
        <v>20000</v>
      </c>
      <c r="J33" s="15">
        <f t="shared" si="20"/>
        <v>20000</v>
      </c>
      <c r="K33" s="29">
        <f t="shared" si="6"/>
        <v>0</v>
      </c>
    </row>
    <row r="34" spans="1:11" ht="33.75" hidden="1" customHeight="1">
      <c r="A34" s="2" t="s">
        <v>58</v>
      </c>
      <c r="B34" s="5" t="s">
        <v>60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6">
        <f t="shared" si="20"/>
        <v>20000</v>
      </c>
      <c r="G34" s="15">
        <f t="shared" si="20"/>
        <v>20000</v>
      </c>
      <c r="H34" s="12">
        <f t="shared" si="5"/>
        <v>0</v>
      </c>
      <c r="I34" s="36">
        <f t="shared" si="20"/>
        <v>20000</v>
      </c>
      <c r="J34" s="15">
        <f t="shared" si="20"/>
        <v>20000</v>
      </c>
      <c r="K34" s="29">
        <f t="shared" si="6"/>
        <v>0</v>
      </c>
    </row>
    <row r="35" spans="1:11" ht="29.25" hidden="1" customHeight="1">
      <c r="A35" s="2" t="s">
        <v>57</v>
      </c>
      <c r="B35" s="5" t="s">
        <v>59</v>
      </c>
      <c r="C35" s="15">
        <v>20000</v>
      </c>
      <c r="D35" s="15">
        <v>20000</v>
      </c>
      <c r="E35" s="12">
        <f t="shared" si="3"/>
        <v>0</v>
      </c>
      <c r="F35" s="35">
        <v>20000</v>
      </c>
      <c r="G35" s="12">
        <v>20000</v>
      </c>
      <c r="H35" s="12">
        <f t="shared" si="5"/>
        <v>0</v>
      </c>
      <c r="I35" s="35">
        <v>20000</v>
      </c>
      <c r="J35" s="12">
        <v>20000</v>
      </c>
      <c r="K35" s="29">
        <f t="shared" si="6"/>
        <v>0</v>
      </c>
    </row>
    <row r="36" spans="1:11" ht="18.75" customHeight="1">
      <c r="A36" s="2" t="s">
        <v>15</v>
      </c>
      <c r="B36" s="3" t="s">
        <v>32</v>
      </c>
      <c r="C36" s="9">
        <f>C37</f>
        <v>2996901.64</v>
      </c>
      <c r="D36" s="9">
        <f>D37</f>
        <v>5898733.9000000004</v>
      </c>
      <c r="E36" s="8">
        <f t="shared" si="3"/>
        <v>2901832.2600000002</v>
      </c>
      <c r="F36" s="9">
        <f t="shared" ref="D36:K36" si="21">F37+F52</f>
        <v>0</v>
      </c>
      <c r="G36" s="9">
        <f t="shared" si="21"/>
        <v>0</v>
      </c>
      <c r="H36" s="9">
        <f t="shared" si="21"/>
        <v>0</v>
      </c>
      <c r="I36" s="9">
        <f t="shared" si="21"/>
        <v>0</v>
      </c>
      <c r="J36" s="9">
        <f t="shared" si="21"/>
        <v>0</v>
      </c>
      <c r="K36" s="9">
        <f t="shared" si="21"/>
        <v>0</v>
      </c>
    </row>
    <row r="37" spans="1:11" ht="33.75" customHeight="1">
      <c r="A37" s="2" t="s">
        <v>16</v>
      </c>
      <c r="B37" s="3" t="s">
        <v>33</v>
      </c>
      <c r="C37" s="9">
        <v>2996901.64</v>
      </c>
      <c r="D37" s="9">
        <v>5898733.9000000004</v>
      </c>
      <c r="E37" s="8">
        <f t="shared" si="3"/>
        <v>2901832.2600000002</v>
      </c>
      <c r="F37" s="9">
        <f t="shared" ref="D37:K37" si="22">F38+F43+F49</f>
        <v>0</v>
      </c>
      <c r="G37" s="9">
        <f t="shared" si="22"/>
        <v>0</v>
      </c>
      <c r="H37" s="9">
        <f t="shared" si="22"/>
        <v>0</v>
      </c>
      <c r="I37" s="9">
        <f t="shared" si="22"/>
        <v>0</v>
      </c>
      <c r="J37" s="9">
        <f t="shared" si="22"/>
        <v>0</v>
      </c>
      <c r="K37" s="9">
        <f t="shared" si="22"/>
        <v>0</v>
      </c>
    </row>
    <row r="38" spans="1:11" ht="33" hidden="1" customHeight="1">
      <c r="A38" s="2" t="s">
        <v>53</v>
      </c>
      <c r="B38" s="5" t="s">
        <v>34</v>
      </c>
      <c r="C38" s="9">
        <f>C39+C41</f>
        <v>0</v>
      </c>
      <c r="D38" s="9">
        <f>D39+D41</f>
        <v>0</v>
      </c>
      <c r="E38" s="8">
        <f t="shared" si="3"/>
        <v>0</v>
      </c>
      <c r="F38" s="37">
        <f t="shared" ref="F38:I38" si="23">F39+F41</f>
        <v>0</v>
      </c>
      <c r="G38" s="9">
        <f t="shared" ref="G38" si="24">G39+G41</f>
        <v>0</v>
      </c>
      <c r="H38" s="8">
        <f t="shared" si="5"/>
        <v>0</v>
      </c>
      <c r="I38" s="37">
        <f t="shared" si="23"/>
        <v>0</v>
      </c>
      <c r="J38" s="9">
        <f t="shared" ref="J38" si="25">J39+J41</f>
        <v>0</v>
      </c>
      <c r="K38" s="28">
        <f t="shared" si="6"/>
        <v>0</v>
      </c>
    </row>
    <row r="39" spans="1:11" ht="31.5" hidden="1" customHeight="1">
      <c r="A39" s="2" t="s">
        <v>70</v>
      </c>
      <c r="B39" s="5" t="s">
        <v>71</v>
      </c>
      <c r="C39" s="12">
        <f>C40</f>
        <v>0</v>
      </c>
      <c r="D39" s="12">
        <f>D40</f>
        <v>0</v>
      </c>
      <c r="E39" s="8">
        <f t="shared" si="3"/>
        <v>0</v>
      </c>
      <c r="F39" s="35">
        <f t="shared" ref="F39:J39" si="26">F40</f>
        <v>0</v>
      </c>
      <c r="G39" s="12">
        <f t="shared" si="26"/>
        <v>0</v>
      </c>
      <c r="H39" s="12">
        <f t="shared" si="5"/>
        <v>0</v>
      </c>
      <c r="I39" s="35">
        <f t="shared" si="26"/>
        <v>0</v>
      </c>
      <c r="J39" s="12">
        <f t="shared" si="26"/>
        <v>0</v>
      </c>
      <c r="K39" s="29">
        <f t="shared" si="6"/>
        <v>0</v>
      </c>
    </row>
    <row r="40" spans="1:11" ht="33" hidden="1" customHeight="1">
      <c r="A40" s="2" t="s">
        <v>66</v>
      </c>
      <c r="B40" s="5" t="s">
        <v>67</v>
      </c>
      <c r="C40" s="12">
        <v>0</v>
      </c>
      <c r="D40" s="12">
        <v>0</v>
      </c>
      <c r="E40" s="8">
        <f t="shared" si="3"/>
        <v>0</v>
      </c>
      <c r="F40" s="35">
        <v>0</v>
      </c>
      <c r="G40" s="12">
        <v>0</v>
      </c>
      <c r="H40" s="12">
        <v>0</v>
      </c>
      <c r="I40" s="35">
        <v>0</v>
      </c>
      <c r="J40" s="12">
        <v>0</v>
      </c>
      <c r="K40" s="29">
        <f t="shared" si="6"/>
        <v>0</v>
      </c>
    </row>
    <row r="41" spans="1:11" ht="18" hidden="1" customHeight="1">
      <c r="A41" s="2" t="s">
        <v>74</v>
      </c>
      <c r="B41" s="23" t="s">
        <v>76</v>
      </c>
      <c r="C41" s="12">
        <f>C42</f>
        <v>0</v>
      </c>
      <c r="D41" s="12">
        <f>D42</f>
        <v>0</v>
      </c>
      <c r="E41" s="8">
        <f t="shared" si="3"/>
        <v>0</v>
      </c>
      <c r="F41" s="35">
        <f t="shared" ref="F41:J41" si="27">F42</f>
        <v>0</v>
      </c>
      <c r="G41" s="12">
        <f t="shared" si="27"/>
        <v>0</v>
      </c>
      <c r="H41" s="12">
        <f t="shared" si="5"/>
        <v>0</v>
      </c>
      <c r="I41" s="35">
        <f t="shared" si="27"/>
        <v>0</v>
      </c>
      <c r="J41" s="12">
        <f t="shared" si="27"/>
        <v>0</v>
      </c>
      <c r="K41" s="29">
        <f t="shared" si="6"/>
        <v>0</v>
      </c>
    </row>
    <row r="42" spans="1:11" ht="33" hidden="1" customHeight="1">
      <c r="A42" s="2" t="s">
        <v>73</v>
      </c>
      <c r="B42" s="5" t="s">
        <v>75</v>
      </c>
      <c r="C42" s="12">
        <v>0</v>
      </c>
      <c r="D42" s="12">
        <v>0</v>
      </c>
      <c r="E42" s="8">
        <f t="shared" si="3"/>
        <v>0</v>
      </c>
      <c r="F42" s="35">
        <v>0</v>
      </c>
      <c r="G42" s="12">
        <v>0</v>
      </c>
      <c r="H42" s="12">
        <f t="shared" si="5"/>
        <v>0</v>
      </c>
      <c r="I42" s="35">
        <v>0</v>
      </c>
      <c r="J42" s="12">
        <v>0</v>
      </c>
      <c r="K42" s="29">
        <f t="shared" si="6"/>
        <v>0</v>
      </c>
    </row>
    <row r="43" spans="1:11" s="27" customFormat="1" ht="31.5" customHeight="1" thickBot="1">
      <c r="A43" s="39" t="s">
        <v>86</v>
      </c>
      <c r="B43" s="41" t="s">
        <v>38</v>
      </c>
      <c r="C43" s="8">
        <f>C44</f>
        <v>1403879</v>
      </c>
      <c r="D43" s="8">
        <f>D44</f>
        <v>4305711.26</v>
      </c>
      <c r="E43" s="8">
        <f t="shared" si="3"/>
        <v>2901832.26</v>
      </c>
      <c r="F43" s="34">
        <f>F44</f>
        <v>0</v>
      </c>
      <c r="G43" s="8">
        <f>G44</f>
        <v>0</v>
      </c>
      <c r="H43" s="8">
        <f t="shared" si="5"/>
        <v>0</v>
      </c>
      <c r="I43" s="34">
        <f>I44</f>
        <v>0</v>
      </c>
      <c r="J43" s="8">
        <f>J44</f>
        <v>0</v>
      </c>
      <c r="K43" s="28">
        <f t="shared" si="6"/>
        <v>0</v>
      </c>
    </row>
    <row r="44" spans="1:11" ht="72.75" customHeight="1" thickBot="1">
      <c r="A44" s="40" t="s">
        <v>87</v>
      </c>
      <c r="B44" s="42" t="s">
        <v>39</v>
      </c>
      <c r="C44" s="12">
        <f>C45</f>
        <v>1403879</v>
      </c>
      <c r="D44" s="12">
        <f>D45</f>
        <v>4305711.26</v>
      </c>
      <c r="E44" s="12">
        <f t="shared" si="3"/>
        <v>2901832.26</v>
      </c>
      <c r="F44" s="35">
        <f>F45</f>
        <v>0</v>
      </c>
      <c r="G44" s="12">
        <f>G45</f>
        <v>0</v>
      </c>
      <c r="H44" s="12">
        <f t="shared" si="5"/>
        <v>0</v>
      </c>
      <c r="I44" s="35">
        <f>I45</f>
        <v>0</v>
      </c>
      <c r="J44" s="12">
        <f>J45</f>
        <v>0</v>
      </c>
      <c r="K44" s="29">
        <f t="shared" si="6"/>
        <v>0</v>
      </c>
    </row>
    <row r="45" spans="1:11" ht="72.75" customHeight="1" thickBot="1">
      <c r="A45" s="40" t="s">
        <v>88</v>
      </c>
      <c r="B45" s="42" t="s">
        <v>40</v>
      </c>
      <c r="C45" s="12">
        <v>1403879</v>
      </c>
      <c r="D45" s="12">
        <v>4305711.26</v>
      </c>
      <c r="E45" s="12">
        <f t="shared" si="3"/>
        <v>2901832.26</v>
      </c>
      <c r="F45" s="35">
        <v>0</v>
      </c>
      <c r="G45" s="12">
        <v>0</v>
      </c>
      <c r="H45" s="12">
        <f t="shared" si="5"/>
        <v>0</v>
      </c>
      <c r="I45" s="35">
        <v>0</v>
      </c>
      <c r="J45" s="12">
        <v>0</v>
      </c>
      <c r="K45" s="29">
        <f t="shared" si="6"/>
        <v>0</v>
      </c>
    </row>
    <row r="46" spans="1:11" s="27" customFormat="1" ht="18" hidden="1" customHeight="1">
      <c r="A46" s="26" t="s">
        <v>65</v>
      </c>
      <c r="B46" s="3" t="s">
        <v>35</v>
      </c>
      <c r="C46" s="9">
        <f>C47</f>
        <v>202197.38</v>
      </c>
      <c r="D46" s="9">
        <f>D47</f>
        <v>202197.38</v>
      </c>
      <c r="E46" s="8">
        <f t="shared" si="3"/>
        <v>0</v>
      </c>
      <c r="F46" s="37">
        <f t="shared" ref="F46:J47" si="28">F47</f>
        <v>203992.74</v>
      </c>
      <c r="G46" s="9">
        <f t="shared" si="28"/>
        <v>203992.74</v>
      </c>
      <c r="H46" s="8">
        <f t="shared" si="5"/>
        <v>0</v>
      </c>
      <c r="I46" s="37">
        <f t="shared" si="28"/>
        <v>211874.88</v>
      </c>
      <c r="J46" s="9">
        <f t="shared" si="28"/>
        <v>211874.88</v>
      </c>
      <c r="K46" s="28">
        <f t="shared" si="6"/>
        <v>0</v>
      </c>
    </row>
    <row r="47" spans="1:11" ht="36" hidden="1" customHeight="1">
      <c r="A47" s="2" t="s">
        <v>64</v>
      </c>
      <c r="B47" s="6" t="s">
        <v>36</v>
      </c>
      <c r="C47" s="12">
        <f>C48</f>
        <v>202197.38</v>
      </c>
      <c r="D47" s="12">
        <f>D48</f>
        <v>202197.38</v>
      </c>
      <c r="E47" s="12">
        <f t="shared" si="3"/>
        <v>0</v>
      </c>
      <c r="F47" s="35">
        <f t="shared" si="28"/>
        <v>203992.74</v>
      </c>
      <c r="G47" s="12">
        <f t="shared" si="28"/>
        <v>203992.74</v>
      </c>
      <c r="H47" s="12">
        <f t="shared" si="5"/>
        <v>0</v>
      </c>
      <c r="I47" s="35">
        <f t="shared" si="28"/>
        <v>211874.88</v>
      </c>
      <c r="J47" s="12">
        <f t="shared" si="28"/>
        <v>211874.88</v>
      </c>
      <c r="K47" s="29">
        <f t="shared" si="6"/>
        <v>0</v>
      </c>
    </row>
    <row r="48" spans="1:11" ht="34.5" hidden="1" customHeight="1">
      <c r="A48" s="2" t="s">
        <v>63</v>
      </c>
      <c r="B48" s="6" t="s">
        <v>37</v>
      </c>
      <c r="C48" s="12">
        <v>202197.38</v>
      </c>
      <c r="D48" s="12">
        <v>202197.38</v>
      </c>
      <c r="E48" s="12">
        <f t="shared" si="3"/>
        <v>0</v>
      </c>
      <c r="F48" s="35">
        <v>203992.74</v>
      </c>
      <c r="G48" s="12">
        <v>203992.74</v>
      </c>
      <c r="H48" s="12">
        <f t="shared" si="5"/>
        <v>0</v>
      </c>
      <c r="I48" s="35">
        <v>211874.88</v>
      </c>
      <c r="J48" s="12">
        <v>211874.88</v>
      </c>
      <c r="K48" s="29">
        <f t="shared" si="6"/>
        <v>0</v>
      </c>
    </row>
    <row r="49" spans="1:13" ht="20.25" hidden="1" customHeight="1">
      <c r="A49" s="2" t="s">
        <v>54</v>
      </c>
      <c r="B49" s="3" t="s">
        <v>38</v>
      </c>
      <c r="C49" s="8">
        <f>C50</f>
        <v>0</v>
      </c>
      <c r="D49" s="8">
        <f>D50</f>
        <v>0</v>
      </c>
      <c r="E49" s="8">
        <f t="shared" si="3"/>
        <v>0</v>
      </c>
      <c r="F49" s="34">
        <f t="shared" ref="F49:J50" si="29">F50</f>
        <v>0</v>
      </c>
      <c r="G49" s="8">
        <f t="shared" si="29"/>
        <v>0</v>
      </c>
      <c r="H49" s="8">
        <f t="shared" si="5"/>
        <v>0</v>
      </c>
      <c r="I49" s="34">
        <f t="shared" si="29"/>
        <v>0</v>
      </c>
      <c r="J49" s="8">
        <f t="shared" si="29"/>
        <v>0</v>
      </c>
      <c r="K49" s="28">
        <f t="shared" si="6"/>
        <v>0</v>
      </c>
    </row>
    <row r="50" spans="1:13" ht="45" hidden="1" customHeight="1">
      <c r="A50" s="2" t="s">
        <v>55</v>
      </c>
      <c r="B50" s="7" t="s">
        <v>39</v>
      </c>
      <c r="C50" s="12">
        <f>C51</f>
        <v>0</v>
      </c>
      <c r="D50" s="12">
        <f>D51</f>
        <v>0</v>
      </c>
      <c r="E50" s="12">
        <f t="shared" si="3"/>
        <v>0</v>
      </c>
      <c r="F50" s="35">
        <f t="shared" si="29"/>
        <v>0</v>
      </c>
      <c r="G50" s="12">
        <f t="shared" si="29"/>
        <v>0</v>
      </c>
      <c r="H50" s="12">
        <f t="shared" si="5"/>
        <v>0</v>
      </c>
      <c r="I50" s="35">
        <f t="shared" si="29"/>
        <v>0</v>
      </c>
      <c r="J50" s="12">
        <f t="shared" si="29"/>
        <v>0</v>
      </c>
      <c r="K50" s="29">
        <f t="shared" si="6"/>
        <v>0</v>
      </c>
      <c r="M50" s="25"/>
    </row>
    <row r="51" spans="1:13" ht="63" hidden="1" customHeight="1">
      <c r="A51" s="2" t="s">
        <v>56</v>
      </c>
      <c r="B51" s="7" t="s">
        <v>40</v>
      </c>
      <c r="C51" s="13">
        <v>0</v>
      </c>
      <c r="D51" s="13">
        <v>0</v>
      </c>
      <c r="E51" s="12">
        <f t="shared" si="3"/>
        <v>0</v>
      </c>
      <c r="F51" s="38">
        <v>0</v>
      </c>
      <c r="G51" s="13">
        <v>0</v>
      </c>
      <c r="H51" s="12">
        <f t="shared" si="5"/>
        <v>0</v>
      </c>
      <c r="I51" s="35">
        <v>0</v>
      </c>
      <c r="J51" s="12">
        <v>0</v>
      </c>
      <c r="K51" s="29">
        <f t="shared" si="6"/>
        <v>0</v>
      </c>
    </row>
    <row r="52" spans="1:13" ht="30" hidden="1" customHeight="1">
      <c r="A52" s="2" t="s">
        <v>46</v>
      </c>
      <c r="B52" s="1" t="s">
        <v>45</v>
      </c>
      <c r="C52" s="9">
        <f>C53</f>
        <v>0</v>
      </c>
      <c r="D52" s="9">
        <f>D53</f>
        <v>0</v>
      </c>
      <c r="E52" s="8">
        <f t="shared" si="3"/>
        <v>0</v>
      </c>
      <c r="F52" s="37">
        <f>F53</f>
        <v>0</v>
      </c>
      <c r="G52" s="9">
        <f>G53</f>
        <v>0</v>
      </c>
      <c r="H52" s="8">
        <f t="shared" si="5"/>
        <v>0</v>
      </c>
      <c r="I52" s="35">
        <f>F52-C52</f>
        <v>0</v>
      </c>
      <c r="J52" s="12">
        <f>G52-D52</f>
        <v>0</v>
      </c>
      <c r="K52" s="28">
        <f t="shared" si="6"/>
        <v>0</v>
      </c>
    </row>
    <row r="53" spans="1:13" ht="31.5" hidden="1" customHeight="1">
      <c r="A53" s="2" t="s">
        <v>69</v>
      </c>
      <c r="B53" s="7" t="s">
        <v>47</v>
      </c>
      <c r="C53" s="13">
        <v>0</v>
      </c>
      <c r="D53" s="13">
        <v>0</v>
      </c>
      <c r="E53" s="8">
        <f t="shared" si="3"/>
        <v>0</v>
      </c>
      <c r="F53" s="38">
        <f>F54</f>
        <v>0</v>
      </c>
      <c r="G53" s="13">
        <f>G54</f>
        <v>0</v>
      </c>
      <c r="H53" s="8">
        <f t="shared" si="5"/>
        <v>0</v>
      </c>
      <c r="I53" s="35">
        <f>F53-C53</f>
        <v>0</v>
      </c>
      <c r="J53" s="12">
        <f>G53-D53</f>
        <v>0</v>
      </c>
      <c r="K53" s="28">
        <f t="shared" si="6"/>
        <v>0</v>
      </c>
    </row>
    <row r="54" spans="1:13" ht="43.5" hidden="1" customHeight="1">
      <c r="A54" s="2" t="s">
        <v>68</v>
      </c>
      <c r="B54" s="7" t="s">
        <v>48</v>
      </c>
      <c r="C54" s="13">
        <v>0</v>
      </c>
      <c r="D54" s="13">
        <v>0</v>
      </c>
      <c r="E54" s="8">
        <f t="shared" si="3"/>
        <v>0</v>
      </c>
      <c r="F54" s="38">
        <v>0</v>
      </c>
      <c r="G54" s="13">
        <v>0</v>
      </c>
      <c r="H54" s="8">
        <f t="shared" si="5"/>
        <v>0</v>
      </c>
      <c r="I54" s="35">
        <v>0</v>
      </c>
      <c r="J54" s="12">
        <v>0</v>
      </c>
      <c r="K54" s="28">
        <f t="shared" si="6"/>
        <v>0</v>
      </c>
    </row>
    <row r="55" spans="1:13" ht="20.25" customHeight="1">
      <c r="A55" s="4"/>
      <c r="B55" s="1" t="s">
        <v>41</v>
      </c>
      <c r="C55" s="9">
        <f>C36</f>
        <v>2996901.64</v>
      </c>
      <c r="D55" s="9">
        <f t="shared" ref="D55:K55" si="30">D36</f>
        <v>5898733.9000000004</v>
      </c>
      <c r="E55" s="9">
        <f t="shared" si="30"/>
        <v>2901832.2600000002</v>
      </c>
      <c r="F55" s="9">
        <f t="shared" si="30"/>
        <v>0</v>
      </c>
      <c r="G55" s="9">
        <f t="shared" si="30"/>
        <v>0</v>
      </c>
      <c r="H55" s="9">
        <f t="shared" si="30"/>
        <v>0</v>
      </c>
      <c r="I55" s="9">
        <f t="shared" si="30"/>
        <v>0</v>
      </c>
      <c r="J55" s="9">
        <f t="shared" si="30"/>
        <v>0</v>
      </c>
      <c r="K55" s="9">
        <f t="shared" si="30"/>
        <v>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2021-04-23T08:55:19Z</dcterms:modified>
</cp:coreProperties>
</file>